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<sst xmlns="http://schemas.openxmlformats.org/spreadsheetml/2006/main" count="233" uniqueCount="86">
  <si>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</si>
  <si>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</si>
  <si>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</si>
  <si>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</si>
  <si>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</si>
  <si>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</si>
  <si>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</si>
  <si>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</si>
  <si>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</si>
  <si>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</si>
  <si>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</si>
  <si>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</si>
  <si>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</si>
  <si>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</si>
  <si>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</si>
  <si>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</si>
  <si>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</si>
  <si>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</si>
  <si>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</si>
  <si>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</si>
  <si>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</si>
  <si>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</si>
  <si>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</si>
  <si>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</si>
  <si>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</si>
  <si>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</si>
  <si>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</si>
  <si>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</si>
  <si>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</si>
  <si>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</si>
  <si>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</si>
  <si>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</si>
  <si>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</si>
  <si>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</si>
  <si>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</si>
  <si>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</si>
  <si>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</si>
  <si>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</si>
  <si>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</si>
  <si>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</si>
  <si>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</si>
  <si>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</si>
  <si>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</si>
  <si>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</si>
  <si>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</si>
  <si>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</si>
  <si>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</si>
  <si>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</si>
  <si>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</si>
  <si>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</si>
  <si>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</si>
  <si>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</si>
  <si>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</si>
  <si>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</si>
  <si>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</si>
  <si>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</si>
  <si>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</si>
  <si>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</si>
  <si>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</si>
  <si>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</si>
  <si>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</si>
  <si>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</si>
  <si>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</si>
  <si>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</si>
  <si>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</si>
  <si>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</si>
  <si>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</si>
  <si>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</si>
  <si>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</si>
  <si>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</si>
  <si>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</si>
  <si>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</si>
  <si>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4</t>
  </si>
  <si>
    <t>50</t>
  </si>
  <si>
    <t>23</t>
  </si>
  <si>
    <t>43</t>
  </si>
  <si>
    <t>3,36</t>
  </si>
  <si>
    <t>16</t>
  </si>
  <si>
    <t>20</t>
  </si>
  <si>
    <t>75</t>
  </si>
  <si>
    <t>146</t>
  </si>
  <si>
    <t>35</t>
  </si>
  <si>
    <t>203</t>
  </si>
  <si>
    <t>101</t>
  </si>
  <si>
    <t>438</t>
  </si>
  <si>
    <t>СВОДКА ПО НАДОЮ МОЛОКА ЗА 26.03.2023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</si>
</sst>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I19" sqref="I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5" t="s">
        <v>85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</row>
    <row r="2" spans="1:192" ht="12.75" customHeight="1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4" t="s">
        <v>0</v>
      </c>
      <c r="B4" s="137" t="s">
        <v>1</v>
      </c>
      <c r="C4" s="139" t="s">
        <v>54</v>
      </c>
      <c r="D4" s="128" t="s">
        <v>2</v>
      </c>
      <c r="E4" s="129"/>
      <c r="F4" s="129"/>
      <c r="G4" s="129"/>
      <c r="H4" s="129"/>
      <c r="I4" s="130"/>
      <c r="J4" s="124" t="s">
        <v>53</v>
      </c>
      <c r="K4" s="131" t="s">
        <v>3</v>
      </c>
      <c r="L4" s="124" t="s">
        <v>4</v>
      </c>
      <c r="M4" s="124" t="s">
        <v>5</v>
      </c>
      <c r="N4" s="145" t="s">
        <v>6</v>
      </c>
      <c r="O4" s="146"/>
      <c r="P4" s="124" t="s">
        <v>41</v>
      </c>
      <c r="Q4" s="126" t="s">
        <v>7</v>
      </c>
      <c r="R4" s="127"/>
      <c r="S4" s="128" t="s">
        <v>8</v>
      </c>
      <c r="T4" s="129"/>
      <c r="U4" s="130"/>
      <c r="V4" s="131" t="s">
        <v>9</v>
      </c>
      <c r="W4" s="133" t="s">
        <v>64</v>
      </c>
      <c r="X4" s="13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2" t="s">
        <v>10</v>
      </c>
      <c r="DH4" s="122" t="s">
        <v>10</v>
      </c>
      <c r="DI4" s="140" t="s">
        <v>11</v>
      </c>
      <c r="DJ4" s="142" t="s">
        <v>46</v>
      </c>
    </row>
    <row r="5" spans="1:192" ht="53.25" customHeight="1" thickBot="1">
      <c r="A5" s="125"/>
      <c r="B5" s="138"/>
      <c r="C5" s="139"/>
      <c r="D5" s="143" t="s">
        <v>50</v>
      </c>
      <c r="E5" s="144"/>
      <c r="F5" s="143" t="s">
        <v>51</v>
      </c>
      <c r="G5" s="144"/>
      <c r="H5" s="143" t="s">
        <v>52</v>
      </c>
      <c r="I5" s="144"/>
      <c r="J5" s="125"/>
      <c r="K5" s="132"/>
      <c r="L5" s="125"/>
      <c r="M5" s="125"/>
      <c r="N5" s="117" t="s">
        <v>55</v>
      </c>
      <c r="O5" s="117" t="s">
        <v>44</v>
      </c>
      <c r="P5" s="1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2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3"/>
      <c r="DH5" s="123"/>
      <c r="DI5" s="141"/>
      <c r="DJ5" s="142"/>
    </row>
    <row r="6" spans="1:192" ht="39" customHeight="1" thickBot="1">
      <c r="A6" s="85" t="s">
        <v>18</v>
      </c>
      <c r="B6" s="64">
        <v>950</v>
      </c>
      <c r="C6" s="65">
        <v>24069</v>
      </c>
      <c r="D6" s="32">
        <v>264</v>
      </c>
      <c r="E6" s="32">
        <v>238</v>
      </c>
      <c r="F6" s="32">
        <v>243</v>
      </c>
      <c r="G6" s="32">
        <v>223</v>
      </c>
      <c r="H6" s="32">
        <v>292</v>
      </c>
      <c r="I6" s="32">
        <v>259</v>
      </c>
      <c r="J6" s="65">
        <v>26168</v>
      </c>
      <c r="K6" s="86">
        <v>94</v>
      </c>
      <c r="L6" s="33">
        <v>4.0999999999999996</v>
      </c>
      <c r="M6" s="87" t="s">
        <v>76</v>
      </c>
      <c r="N6" s="34">
        <v>27.8</v>
      </c>
      <c r="O6" s="66">
        <v>26.2</v>
      </c>
      <c r="P6" s="32">
        <f>H6</f>
        <v>292</v>
      </c>
      <c r="Q6" s="88">
        <v>98</v>
      </c>
      <c r="R6" s="89" t="s">
        <v>75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3100</v>
      </c>
      <c r="DH6" s="69"/>
      <c r="DI6" s="70"/>
      <c r="DJ6" s="69"/>
    </row>
    <row r="7" spans="1:192" s="114" customFormat="1" ht="28.5" customHeight="1" thickBot="1">
      <c r="A7" s="85" t="s">
        <v>20</v>
      </c>
      <c r="B7" s="64">
        <v>250</v>
      </c>
      <c r="C7" s="93">
        <v>1024</v>
      </c>
      <c r="D7" s="32">
        <v>17</v>
      </c>
      <c r="E7" s="32">
        <v>15</v>
      </c>
      <c r="F7" s="32">
        <v>15</v>
      </c>
      <c r="G7" s="32">
        <v>14</v>
      </c>
      <c r="H7" s="32">
        <v>16</v>
      </c>
      <c r="I7" s="32">
        <v>15</v>
      </c>
      <c r="J7" s="65">
        <v>807</v>
      </c>
      <c r="K7" s="86">
        <v>77</v>
      </c>
      <c r="L7" s="33">
        <v>3.8</v>
      </c>
      <c r="M7" s="87" t="s">
        <v>21</v>
      </c>
      <c r="N7" s="34">
        <f>D7/B7*100</f>
        <v>6.8000000000000007</v>
      </c>
      <c r="O7" s="66">
        <v>6</v>
      </c>
      <c r="P7" s="32">
        <f>H7</f>
        <v>16</v>
      </c>
      <c r="Q7" s="88">
        <v>24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25093</v>
      </c>
      <c r="D8" s="75">
        <f t="shared" si="0"/>
        <v>281</v>
      </c>
      <c r="E8" s="35">
        <f t="shared" si="0"/>
        <v>253</v>
      </c>
      <c r="F8" s="35">
        <f>F6+F7</f>
        <v>258</v>
      </c>
      <c r="G8" s="35">
        <f t="shared" si="0"/>
        <v>237</v>
      </c>
      <c r="H8" s="35">
        <f t="shared" si="0"/>
        <v>308</v>
      </c>
      <c r="I8" s="35">
        <f t="shared" si="0"/>
        <v>274</v>
      </c>
      <c r="J8" s="73">
        <f t="shared" si="0"/>
        <v>26975</v>
      </c>
      <c r="K8" s="76">
        <f>F8/D8*100</f>
        <v>91.814946619217082</v>
      </c>
      <c r="L8" s="33">
        <f>H8*3.4/F8</f>
        <v>4.0589147286821703</v>
      </c>
      <c r="M8" s="77">
        <f>(M6+M7)/2</f>
        <v>3.2549999999999999</v>
      </c>
      <c r="N8" s="78">
        <f>D8/B8*100</f>
        <v>23.416666666666668</v>
      </c>
      <c r="O8" s="78">
        <v>21.9</v>
      </c>
      <c r="P8" s="35">
        <f>P6+P7</f>
        <v>308</v>
      </c>
      <c r="Q8" s="35">
        <f>Q7+Q6</f>
        <v>122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4000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3915</v>
      </c>
      <c r="D9" s="67">
        <v>57</v>
      </c>
      <c r="E9" s="67">
        <v>64</v>
      </c>
      <c r="F9" s="67">
        <v>41</v>
      </c>
      <c r="G9" s="67">
        <v>49</v>
      </c>
      <c r="H9" s="67">
        <v>45</v>
      </c>
      <c r="I9" s="67">
        <v>55</v>
      </c>
      <c r="J9" s="65">
        <v>3620</v>
      </c>
      <c r="K9" s="39">
        <v>73</v>
      </c>
      <c r="L9" s="33">
        <v>3.8</v>
      </c>
      <c r="M9" s="95">
        <v>3.4</v>
      </c>
      <c r="N9" s="34">
        <v>13.9</v>
      </c>
      <c r="O9" s="66">
        <v>15.6</v>
      </c>
      <c r="P9" s="32">
        <f t="shared" ref="P9:P13" si="1">H9</f>
        <v>45</v>
      </c>
      <c r="Q9" s="88">
        <v>30</v>
      </c>
      <c r="R9" s="32">
        <v>15</v>
      </c>
      <c r="S9" s="81" t="s">
        <v>77</v>
      </c>
      <c r="T9" s="82" t="s">
        <v>78</v>
      </c>
      <c r="U9" s="96" t="s">
        <v>79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1400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1239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1093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2158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2196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72</v>
      </c>
      <c r="U11" s="101" t="s">
        <v>73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3200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961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810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1192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1014</v>
      </c>
      <c r="K14" s="39">
        <f t="shared" si="4"/>
        <v>88.888888888888886</v>
      </c>
      <c r="L14" s="33">
        <f>H14*3.4/F14</f>
        <v>3.4</v>
      </c>
      <c r="M14" s="83" t="s">
        <v>29</v>
      </c>
      <c r="N14" s="34">
        <f>D14/B14*100</f>
        <v>8.3720930232558146</v>
      </c>
      <c r="O14" s="66">
        <v>9.4</v>
      </c>
      <c r="P14" s="32">
        <f>H14</f>
        <v>16</v>
      </c>
      <c r="Q14" s="32">
        <v>19</v>
      </c>
      <c r="R14" s="32"/>
      <c r="S14" s="81" t="s">
        <v>71</v>
      </c>
      <c r="T14" s="82" t="s">
        <v>63</v>
      </c>
      <c r="U14" s="82" t="s">
        <v>74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197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5</v>
      </c>
      <c r="J15" s="65">
        <v>145</v>
      </c>
      <c r="K15" s="39">
        <f t="shared" si="4"/>
        <v>80</v>
      </c>
      <c r="L15" s="33">
        <f t="shared" si="2"/>
        <v>3.4</v>
      </c>
      <c r="M15" s="83" t="s">
        <v>29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84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84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339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265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313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234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18" customHeight="1" thickBot="1">
      <c r="A19" s="80" t="s">
        <v>43</v>
      </c>
      <c r="B19" s="65">
        <v>40</v>
      </c>
      <c r="C19" s="65">
        <v>167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117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10565</v>
      </c>
      <c r="D22" s="42">
        <f>D9+D10+D11+D12+D13+D14+D15+D16+D17+D18+D19+D20+D21</f>
        <v>156</v>
      </c>
      <c r="E22" s="42">
        <f>E9+E10+E11+E12+E13+E14+E15+E16+E17+E18+E19+E20+E21</f>
        <v>158</v>
      </c>
      <c r="F22" s="42">
        <f>F9+F10+F11+F12+F13+F14+F15+F16+F17+F18+F19+F20+F21</f>
        <v>128</v>
      </c>
      <c r="G22" s="42">
        <f>G21+G20+G19+G18+G17+G16+G15+G14+G13+G12+G11+G10+G9</f>
        <v>124</v>
      </c>
      <c r="H22" s="42">
        <f>H21+H20+H19+H18+H17+H16+H15+H14+H13+H12+H11+H10+H9</f>
        <v>137</v>
      </c>
      <c r="I22" s="42">
        <f>I21+I20+I19+I18+I17+I16+I15+I14+I13+I12+I11+I10+I9</f>
        <v>135</v>
      </c>
      <c r="J22" s="41">
        <f>J21+J20+J19+J18+J17+J16+J15+J14+J13+J12+J11+J10+J9</f>
        <v>9578</v>
      </c>
      <c r="K22" s="39">
        <f t="shared" si="4"/>
        <v>82.051282051282044</v>
      </c>
      <c r="L22" s="33">
        <f>H22*3.4/F22</f>
        <v>3.6390625000000001</v>
      </c>
      <c r="M22" s="43">
        <f>(M9+M10+M11+M12+M14+M15+M16+M17+M18+M19)/10</f>
        <v>3.129</v>
      </c>
      <c r="N22" s="34">
        <f t="shared" si="3"/>
        <v>11.818181818181818</v>
      </c>
      <c r="O22" s="44">
        <v>10.8</v>
      </c>
      <c r="P22" s="32">
        <f>P21+P20+P19+P18+P17+P16+P15+P14+P13+P12+P11+P10+P9</f>
        <v>137</v>
      </c>
      <c r="Q22" s="32">
        <f t="shared" ref="Q22:U22" si="7">Q21+Q20+Q19+Q18+Q17+Q16+Q15+Q14+Q13+Q12+Q11+Q10+Q9</f>
        <v>69</v>
      </c>
      <c r="R22" s="32">
        <f t="shared" si="7"/>
        <v>15</v>
      </c>
      <c r="S22" s="32">
        <f t="shared" si="7"/>
        <v>64</v>
      </c>
      <c r="T22" s="32">
        <f t="shared" si="7"/>
        <v>35</v>
      </c>
      <c r="U22" s="32">
        <f t="shared" si="7"/>
        <v>169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35658</v>
      </c>
      <c r="D23" s="35">
        <f t="shared" ref="D23:J23" si="8">D22+D8</f>
        <v>437</v>
      </c>
      <c r="E23" s="35">
        <f t="shared" si="8"/>
        <v>411</v>
      </c>
      <c r="F23" s="55">
        <f t="shared" si="8"/>
        <v>386</v>
      </c>
      <c r="G23" s="55">
        <f t="shared" si="8"/>
        <v>361</v>
      </c>
      <c r="H23" s="35">
        <f t="shared" si="8"/>
        <v>445</v>
      </c>
      <c r="I23" s="35">
        <f t="shared" si="8"/>
        <v>409</v>
      </c>
      <c r="J23" s="37">
        <f t="shared" si="8"/>
        <v>36553</v>
      </c>
      <c r="K23" s="39">
        <f t="shared" si="4"/>
        <v>88.329519450800916</v>
      </c>
      <c r="L23" s="33">
        <f>H23*3.4/F23</f>
        <v>3.9196891191709846</v>
      </c>
      <c r="M23" s="56">
        <f>(M8+M22)/2</f>
        <v>3.1920000000000002</v>
      </c>
      <c r="N23" s="57">
        <f>D23/B23*100</f>
        <v>17.341269841269842</v>
      </c>
      <c r="O23" s="57">
        <v>15.7</v>
      </c>
      <c r="P23" s="58">
        <f>P22+P8</f>
        <v>445</v>
      </c>
      <c r="Q23" s="35">
        <f>Q22+Q8</f>
        <v>191</v>
      </c>
      <c r="R23" s="35">
        <f>R22+R8</f>
        <v>58</v>
      </c>
      <c r="S23" s="35">
        <f>S8+S22</f>
        <v>220</v>
      </c>
      <c r="T23" s="35">
        <f>T8+T22</f>
        <v>57</v>
      </c>
      <c r="U23" s="35">
        <f>U8+U22</f>
        <v>310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8600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8">
        <f>D23-E23</f>
        <v>26</v>
      </c>
      <c r="E24" s="119"/>
      <c r="F24" s="118">
        <f>F23-G23</f>
        <v>25</v>
      </c>
      <c r="G24" s="119"/>
      <c r="H24" s="120">
        <f>H23-I23</f>
        <v>36</v>
      </c>
      <c r="I24" s="121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81</v>
      </c>
      <c r="S24" s="26" t="s">
        <v>82</v>
      </c>
      <c r="T24" s="26" t="s">
        <v>83</v>
      </c>
      <c r="U24" s="26" t="s">
        <v>84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9270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2023-03-27T03:27:55Z</cp:lastPrinted>
  <dcterms:created xsi:type="dcterms:W3CDTF">2020-08-31T08:55:27Z</dcterms:created>
  <dcterms:modified xsi:type="dcterms:W3CDTF">2023-03-27T04:31:17Z</dcterms:modified>
</cp:coreProperties>
</file>